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/>
  <mc:AlternateContent xmlns:mc="http://schemas.openxmlformats.org/markup-compatibility/2006">
    <mc:Choice Requires="x15">
      <x15ac:absPath xmlns:x15ac="http://schemas.microsoft.com/office/spreadsheetml/2010/11/ac" url="C:\Users\Monika Hájková\Desktop\Veřejné zakázky\2025\17. Charita Sobotka\006 Vysvětlení ZD č. 1\"/>
    </mc:Choice>
  </mc:AlternateContent>
  <xr:revisionPtr revIDLastSave="0" documentId="13_ncr:1_{8BE6DDA5-E925-4FBD-9461-433176355671}" xr6:coauthVersionLast="47" xr6:coauthVersionMax="47" xr10:uidLastSave="{00000000-0000-0000-0000-000000000000}"/>
  <bookViews>
    <workbookView xWindow="-120" yWindow="-120" windowWidth="38640" windowHeight="15720" xr2:uid="{00000000-000D-0000-FFFF-FFFF00000000}"/>
  </bookViews>
  <sheets>
    <sheet name="Lis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5" i="1" l="1"/>
  <c r="E6" i="1"/>
  <c r="E7" i="1"/>
  <c r="E8" i="1"/>
  <c r="E9" i="1"/>
  <c r="E10" i="1"/>
  <c r="E11" i="1"/>
  <c r="E12" i="1"/>
  <c r="E4" i="1" l="1"/>
  <c r="E13" i="1" l="1"/>
</calcChain>
</file>

<file path=xl/sharedStrings.xml><?xml version="1.0" encoding="utf-8"?>
<sst xmlns="http://schemas.openxmlformats.org/spreadsheetml/2006/main" count="17" uniqueCount="17">
  <si>
    <t>Specifikace předmětu plnění</t>
  </si>
  <si>
    <t>Požadovaný počet ks</t>
  </si>
  <si>
    <t>Nabídková cena bez DPH v Kč / za 1 ks</t>
  </si>
  <si>
    <t xml:space="preserve">Nabídková cena bez DPH v Kč celkem </t>
  </si>
  <si>
    <t xml:space="preserve">Nabídková cena celkem </t>
  </si>
  <si>
    <t>Dodavatel vyplní pouze žlutě podbarvená pole. Ostatní buňky se vyplní samy dle vloženého vzorce.</t>
  </si>
  <si>
    <t>Příloha č. 4b Výzvy - Specifikace předmětu plnění a ceny - část B</t>
  </si>
  <si>
    <r>
      <rPr>
        <b/>
        <sz val="10"/>
        <color theme="1"/>
        <rFont val="Tahoma"/>
        <family val="2"/>
        <charset val="238"/>
      </rPr>
      <t xml:space="preserve">Polohovatelné křeslo </t>
    </r>
    <r>
      <rPr>
        <sz val="10"/>
        <color theme="1"/>
        <rFont val="Tahoma"/>
        <family val="2"/>
        <charset val="238"/>
      </rPr>
      <t xml:space="preserve">
• Materiál konstrukce - masivní dřevo, kov
• Minimálně maximální nosnost – 150 kg
• Dřevěná konstrukce křesla z masivního dřeva na 2 pevných kolech a 2 otočných kolech s brzdou.
• S polohovatelným opěrákem a podnožkou.
• S jídelní deskou
• Polohování možné od sedící osoby i stojící obsluhy za křeslem.
• S výsuvnou stupačkou s protiskluzovou vrstvou.
• Pod čalouněním sedáku- nepropustný materiál.
• Hygienická mezera mezi sedákem a opěrákem
• Výškově stavitelná loketní opěrka s pěti polohami
• Antidekubitní, sedák
</t>
    </r>
  </si>
  <si>
    <r>
      <rPr>
        <b/>
        <sz val="10"/>
        <color theme="1"/>
        <rFont val="Tahoma"/>
        <family val="2"/>
        <charset val="238"/>
      </rPr>
      <t>Antidekubitní matrace 4. Stupeň</t>
    </r>
    <r>
      <rPr>
        <sz val="10"/>
        <color theme="1"/>
        <rFont val="Tahoma"/>
        <family val="2"/>
        <charset val="238"/>
      </rPr>
      <t xml:space="preserve">
·o Antidekubitní matrace pokrývající rizikovost vzniku dekubitů na 4. stupeň dle EPUAP 
o Materiál se zvýšenou paropropustností pro regulaci mikroklimatu
o Nosnost matrace alespoň min 160 Kg
o Pod hlavním zatížením těla minimálně 8 vzduchových válců se samonafukovací funkcí pro individuální regulaci komfortu podle hmotnosti a polohy ležící osoby
o Pružný PU potah, materiál min 180 g/m2
o Snadno snímatelný potah se zipem po celém obvodu. Zip překrytý ochranným záhybem proti tekutinám. Ultrazvukově svařované spoje
o 4 směrně roztažný potah pro snížení střižných sil
o Prodyšný potah
o Potah pratelný na 95 °C
o Potah dezinfikovatelný dezinfekčními prostředky s 0,5 % obsahem chloru
o Značení potahu štítkem podle požadavků EU-MDR
o Rozměr 90x200 cm
o Výška matrace min 16 cm
o Matrace s kompresorem
o Matrace vybavena CPR ventilem pro rychlé vypouštění
o Cela na cela</t>
    </r>
  </si>
  <si>
    <r>
      <rPr>
        <b/>
        <sz val="10"/>
        <color theme="1"/>
        <rFont val="Tahoma"/>
        <family val="2"/>
        <charset val="238"/>
      </rPr>
      <t xml:space="preserve">Digitální vážící křeslo </t>
    </r>
    <r>
      <rPr>
        <sz val="10"/>
        <color theme="1"/>
        <rFont val="Tahoma"/>
        <family val="2"/>
        <charset val="238"/>
      </rPr>
      <t xml:space="preserve">
• Konektivita: USB, Bluetooth, WiFi
• Nosnost: až 300 kg
• Specifikace adaptéru: 12V 1A 2.5mm tip +ve
• Typ napájení: baterie, síťový adaptér
•certifikované
• Záruka: 2 roky
• Třída přesnosti měření III: Evropská směrnice 2014/31/EU (NAWI) - (Nařízení vlády č. 121/2016 Sb.)
• základních funkcí +funkce TARE, HOLD a BMI.</t>
    </r>
  </si>
  <si>
    <r>
      <rPr>
        <b/>
        <sz val="10"/>
        <color theme="1"/>
        <rFont val="Tahoma"/>
        <family val="2"/>
        <charset val="238"/>
      </rPr>
      <t xml:space="preserve">Pasivní matrace do 4. stupně dekubitu </t>
    </r>
    <r>
      <rPr>
        <sz val="10"/>
        <color theme="1"/>
        <rFont val="Tahoma"/>
        <family val="2"/>
        <charset val="238"/>
      </rPr>
      <t xml:space="preserve">
 · Jádro se 3 vrstvami, s podélnými i příčnými průřezy pro lepší cirkulaci vzduchu.
· Tlak, kterým působí matrace na 80 kg klienta, je &lt;13 mm/Hg, při maximálním zatížení, tzn. 150 kg je tlak &lt;20 mm/Hg.
· Základní vrstva má hustotu pěny min. 32 kg/m3 a odpor proti stlačení 4 KPa (40 % komprese podle ISO 3386-1).
· Prostřední vrstva má hustotu pěny min. 35 kg/m3 a odpor proti stlačení 3,3 KPa (40 % komprese podle ISO 3386-1).
· Horní vrstva má hustotu pěny min. 32 kg/m3 a odpor proti stlačení 3 KPa (40 % komprese podle ISO 3386-1).
· Matrace má boční zpevněné okraje pro lepší vstávání. Hustota pěny na okrajích je min. 35 kg/m3 a odpor proti stlačení 5,5 KPa (40 % komprese podle ISO 3386-1). Šířka zpevněného okraje je 5 cm.
· Výška matrace min. 14 cm.
· Matrace má alespoň 7 zón.
· Na obale je vyznačena horní strana matrace.
· Lze použít pro pacienty min. 0–130 kg.
· Určeno pro prevenci a léčbu dekubitů až do 4. stupně.
· Splňuje všechny normy podle MDR 2017/745.
· Matrace byla klinicky testována.
· Matrace lze použít i jako evakuační systém.
· Váha matrace je přibližně 9 kg (90/200/15 cm).
· Obal matrace je vyroben z PU o hustotě min 180 g/m2.
· Švy obalu jsou ultrazvukově svařované.
· Obal má zip po celém obvodu matrace, zip je krytý.
· Stupeň ohnivzdornosti CRIB 5.
· Prodyšnost 400 g/m2/24 h.
· Požadovaný rozměr matrace d x š x v cm 200 x 90 x 15 cm s tolerancí dle DIN EN ISO 1334</t>
    </r>
  </si>
  <si>
    <r>
      <rPr>
        <b/>
        <sz val="10"/>
        <color theme="1"/>
        <rFont val="Tahoma"/>
        <family val="2"/>
        <charset val="238"/>
      </rPr>
      <t xml:space="preserve">Elektrický pojízdný zvedák </t>
    </r>
    <r>
      <rPr>
        <sz val="10"/>
        <color theme="1"/>
        <rFont val="Tahoma"/>
        <family val="2"/>
        <charset val="238"/>
      </rPr>
      <t xml:space="preserve">
• Nosnost zvedáku  min. 180 kg 
• rozebíratelná konstrukce s nízkou hmotností, max 60 Kg
• Konstrukce s povrchovou úpravou pro větší odolnost proti mechanickému poškození a zatékající vodě.
• Ergonomická madla pro personál
• Možnost zdvihu ležící osoby ze země
• Maximální výška podvozku 12 cm pro zabezpečení průjezdu pod konstrukcí lůžka
• Vyměnitelné baterie s integrovanou nabíječkou
• Elektricky nastavitelná šířka podvozku
• Elektrický zdvih min v rozsahu 355 mm – 1805 mm
• Ergonomický čtyř tlačítkový ovladač
• Pohotovostní STOP tlačítko
• Pohotovostní spuštění zvedáku
• Kvalitní Lithium-ion baterie s vysokou kapacitou počtu cyklů (min . 20 cyklů s plnou vahou)
• Čtyřbodové rameno s bezpečnostními háčky
• Koupací vak s podporou hlavy, velikost L
</t>
    </r>
  </si>
  <si>
    <t>Typ, označení a parametry nabízeného zboží</t>
  </si>
  <si>
    <r>
      <rPr>
        <b/>
        <sz val="10"/>
        <color theme="1"/>
        <rFont val="Tahoma"/>
        <family val="2"/>
        <charset val="238"/>
      </rPr>
      <t>Elektrické polohovací lůžko s dělenými postranicemi</t>
    </r>
    <r>
      <rPr>
        <sz val="10"/>
        <color theme="1"/>
        <rFont val="Tahoma"/>
        <family val="2"/>
        <charset val="238"/>
      </rPr>
      <t xml:space="preserve">
o Elektricky polohovatelné pečovatelské lůžko dle EU 2017/745 
o Čtyřdílná ložná plocha tvořena lamely o šířce min 90 mm 
o Vnější šířka konstrukce lůžka max. 105 cm
o Rozsah nastavení výšky roštu v rozmezí min 25 – 80 cm
o Jednoduchá autoregrese pouze zádového dílu min o 8 cm
o Náklon zádového dílu min. 70 °
o Náklon lýtkového dílu min. 9 °
o Možnost nastavit lůžko do Anti-trendelenburgovy polohy, min do 12 o
o Možnost nastavit lůžko do Fowelerovy pozice
o Bezpečná pracovní zátěž min. 215 kg 
o Kvalitní dvojitá kolečka o průměru min. 50 mm
o Možnost prodloužit lůžko o 20 cm
o Rošt je vybaven obrubami pro fixaci matrace v jakékoliv poloze 
o 2 držáky/pouzdro pro umístění hrazdy nebo lampičky 
o Hrazda a hrazdička
o 2 dělené teleskopicky výsuvné postranice bez sloupku.
o 2 zaslepovací dekorativní panely pro použití místo systému postranic 
o Možnost uživatelské volby a konfigurace počtu a umístění postranic a zaslepovacích panelů na lůžku 
o Postranice i panely uživatelsky demontovatelné bez nutnosti použití nářadí 
o Minimální zatížení postranice 70 kg 
o Možnost nastavení postranic min. do 6 různých pozic.
</t>
    </r>
    <r>
      <rPr>
        <sz val="10"/>
        <color rgb="FFFF0000"/>
        <rFont val="Tahoma"/>
        <family val="2"/>
        <charset val="238"/>
      </rPr>
      <t xml:space="preserve">o Postranice ve spuštěném stavu může zasahovat pod spodní hranu roštu lůžka - Ve spuštěném stavu bude Zadavatel akceptovat přesah v max. Rozsahu 19 cm z důvodu manipulace se zvedáky. </t>
    </r>
    <r>
      <rPr>
        <sz val="10"/>
        <color theme="1"/>
        <rFont val="Tahoma"/>
        <family val="2"/>
        <charset val="238"/>
      </rPr>
      <t xml:space="preserve">
</t>
    </r>
    <r>
      <rPr>
        <sz val="10"/>
        <color rgb="FFFF0000"/>
        <rFont val="Tahoma"/>
        <family val="2"/>
        <charset val="238"/>
      </rPr>
      <t>o Výška horní hrany postranice nad ložnou plochou min. 40 cm.</t>
    </r>
    <r>
      <rPr>
        <sz val="10"/>
        <color theme="1"/>
        <rFont val="Tahoma"/>
        <family val="2"/>
        <charset val="238"/>
      </rPr>
      <t xml:space="preserve">
o Výše podvozku max 15 cm nad zemí pro snažší obsluhu vakovými zvedáky
o Barevné provedení světlý dub 
o V hlavové části čelo, v nožní části čelo s madlem pro snadnou manipulaci
</t>
    </r>
  </si>
  <si>
    <r>
      <rPr>
        <b/>
        <sz val="10"/>
        <color theme="1"/>
        <rFont val="Tahoma"/>
        <family val="2"/>
        <charset val="238"/>
      </rPr>
      <t>Elektrické sprchovací lůžko s příslušenstvím</t>
    </r>
    <r>
      <rPr>
        <sz val="10"/>
        <color theme="1"/>
        <rFont val="Tahoma"/>
        <family val="2"/>
        <charset val="238"/>
      </rPr>
      <t xml:space="preserve">
• Profilované sedátko
• Nastavitelná opěrka nohou
• Nastavitelná opěrka hlavy
• Výkonný elektrický pohon
</t>
    </r>
    <r>
      <rPr>
        <sz val="10"/>
        <color rgb="FFFF0000"/>
        <rFont val="Tahoma"/>
        <family val="2"/>
        <charset val="238"/>
      </rPr>
      <t>• Ocelová, celo-nerezová konstrukce nebo celoplastové provedení konstrukce z tvrzeného plastu</t>
    </r>
    <r>
      <rPr>
        <sz val="10"/>
        <color theme="1"/>
        <rFont val="Tahoma"/>
        <family val="2"/>
        <charset val="238"/>
      </rPr>
      <t xml:space="preserve">
• Otočná kolečka o průměru min 125 mm s brzdami
• Rukojeť pro doprovod
• Skládací područky s bezpečnostními zámky
• Výškově nastavitelné sklopné stupačky
• Výškově nastavitelná 3dílná opěrka hlavy
• Vhodné pro osoby s hmotností min 135 Kg.
• Ovládání pomocí dálkového voladače
</t>
    </r>
    <r>
      <rPr>
        <sz val="10"/>
        <color rgb="FFFF0000"/>
        <rFont val="Tahoma"/>
        <family val="2"/>
        <charset val="238"/>
      </rPr>
      <t>• Polohování sedu min v intervalu 30°-40°</t>
    </r>
    <r>
      <rPr>
        <sz val="10"/>
        <color theme="1"/>
        <rFont val="Tahoma"/>
        <family val="2"/>
        <charset val="238"/>
      </rPr>
      <t xml:space="preserve">
</t>
    </r>
  </si>
  <si>
    <r>
      <rPr>
        <b/>
        <sz val="10"/>
        <color theme="1"/>
        <rFont val="Tahoma"/>
        <family val="2"/>
        <charset val="238"/>
      </rPr>
      <t>Transportní zdravotnické lehátko</t>
    </r>
    <r>
      <rPr>
        <sz val="10"/>
        <color theme="1"/>
        <rFont val="Tahoma"/>
        <family val="2"/>
        <charset val="238"/>
      </rPr>
      <t xml:space="preserve">
</t>
    </r>
    <r>
      <rPr>
        <sz val="10"/>
        <color rgb="FFFF0000"/>
        <rFont val="Tahoma"/>
        <family val="2"/>
        <charset val="238"/>
      </rPr>
      <t>o Elektrické nastavení výšky lůžka ovladačem v rozmezí min. 54 až 97 cm</t>
    </r>
    <r>
      <rPr>
        <sz val="10"/>
        <color theme="1"/>
        <rFont val="Tahoma"/>
        <family val="2"/>
        <charset val="238"/>
      </rPr>
      <t xml:space="preserve">
o Možnost nastavení/náklonu ložné plochy pro snazší odtok vody
o Délka ložné plochy min. 180 cm
</t>
    </r>
    <r>
      <rPr>
        <sz val="10"/>
        <color rgb="FFFF0000"/>
        <rFont val="Tahoma"/>
        <family val="2"/>
        <charset val="238"/>
      </rPr>
      <t>o Maximální celková šířka lůžka 81 cm</t>
    </r>
    <r>
      <rPr>
        <sz val="10"/>
        <color theme="1"/>
        <rFont val="Tahoma"/>
        <family val="2"/>
        <charset val="238"/>
      </rPr>
      <t xml:space="preserve">
o Ložná plocha z odolného materiálu
o Výměnná vložka do lůžka v provedení z měkčeného PVC a odtokem v nožní části lůžka.
o Osově brzditelné nápravy
o Možnost aretace koleček pro rovný pojezd
o Povrchová úprava konstrukce opatřena speciálním povrchem proti korozi, oděru, nárazu a vibracím.
o Nosnost minimálně 180 Kg
o Zdvih uprostřed ložné plochy pro jednoduchý přístup k lůžku ze všech stran
o Sklopné nerezové postranice s automatickou aretací proti nechtěnému sklopení
o Podhlavník klín
o Ovládání lůžka pomocí pedálů, nikoliv pomocí ručního ovladače
</t>
    </r>
  </si>
  <si>
    <r>
      <t xml:space="preserve">toaletní a sprchovací vozík 
</t>
    </r>
    <r>
      <rPr>
        <sz val="10"/>
        <color theme="1"/>
        <rFont val="Tahoma"/>
        <family val="2"/>
        <charset val="238"/>
      </rPr>
      <t xml:space="preserve">• na 4 kolečkách min. velikost 12,5 cm
• lehké a snadno ovladatelné
• Odnímatelné područky - umožňují komfortnější užívání křesla
• výškově nastavitelné a odnímatelné stupačky
</t>
    </r>
    <r>
      <rPr>
        <sz val="10"/>
        <color rgb="FFFF0000"/>
        <rFont val="Tahoma"/>
        <family val="2"/>
        <charset val="238"/>
      </rPr>
      <t>• dodavatel může nabídnout polstrovaný sedák a opěradlo pro větší pohodlí (tloušťka min. 4 cm), případně může nabídnout bez polstrování</t>
    </r>
    <r>
      <rPr>
        <sz val="10"/>
        <color theme="1"/>
        <rFont val="Tahoma"/>
        <family val="2"/>
        <charset val="238"/>
      </rPr>
      <t xml:space="preserve">
• rukojet pro doprovod a brzděná kolečka
• šířka toaletního otvoru 21,5 cm
• odolné vůči vodě a vlhkosti
• Nosnost min 110 Kg
• lze mýt běžnými čisticími prostředky
• vybaveno vyjímatelnou plastovou nádobou integrovanou pod sedátkem</t>
    </r>
    <r>
      <rPr>
        <b/>
        <sz val="10"/>
        <color theme="1"/>
        <rFont val="Tahoma"/>
        <family val="2"/>
        <charset val="238"/>
      </rPr>
      <t xml:space="preserve">
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</si>
</sst>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Aptos Narrow"/>
      <family val="2"/>
      <charset val="238"/>
      <scheme val="minor"/>
    </font>
    <font>
      <sz val="10"/>
      <color theme="1"/>
      <name val="Tahoma"/>
      <family val="2"/>
      <charset val="238"/>
    </font>
    <font>
      <b/>
      <sz val="11"/>
      <color theme="1"/>
      <name val="Tahoma"/>
      <family val="2"/>
      <charset val="238"/>
    </font>
    <font>
      <b/>
      <sz val="10"/>
      <color theme="1"/>
      <name val="Tahoma"/>
      <family val="2"/>
      <charset val="238"/>
    </font>
    <font>
      <b/>
      <sz val="10"/>
      <name val="Tahoma"/>
      <family val="2"/>
      <charset val="238"/>
    </font>
    <font>
      <sz val="10"/>
      <color rgb="FFFF0000"/>
      <name val="Tahoma"/>
      <family val="2"/>
      <charset val="238"/>
    </font>
  </fonts>
  <fills count="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5DC4B9"/>
        <bgColor indexed="64"/>
      </patternFill>
    </fill>
    <fill>
      <patternFill patternType="solid">
        <fgColor rgb="FFFFC00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26">
    <xf numFmtId="0" fontId="0" fillId="0" borderId="0" xfId="0"/>
    <xf numFmtId="0" fontId="1" fillId="0" borderId="0" xfId="0" applyFont="1" applyAlignment="1">
      <alignment horizontal="left" vertical="center" wrapText="1"/>
    </xf>
    <xf numFmtId="0" fontId="3" fillId="0" borderId="0" xfId="0" applyFont="1" applyAlignment="1">
      <alignment horizontal="left" vertical="center" wrapText="1"/>
    </xf>
    <xf numFmtId="0" fontId="2" fillId="0" borderId="3" xfId="0" applyFont="1" applyBorder="1" applyAlignment="1">
      <alignment horizontal="left" vertical="center" wrapText="1"/>
    </xf>
    <xf numFmtId="0" fontId="4" fillId="3" borderId="3" xfId="0" applyFont="1" applyFill="1" applyBorder="1" applyAlignment="1">
      <alignment horizontal="left" vertical="center" wrapText="1"/>
    </xf>
    <xf numFmtId="0" fontId="4" fillId="3" borderId="4" xfId="0" applyFont="1" applyFill="1" applyBorder="1" applyAlignment="1">
      <alignment horizontal="left" vertical="center" wrapText="1"/>
    </xf>
    <xf numFmtId="0" fontId="4" fillId="3" borderId="5" xfId="0" applyFont="1" applyFill="1" applyBorder="1" applyAlignment="1">
      <alignment horizontal="left" vertical="center" wrapText="1"/>
    </xf>
    <xf numFmtId="0" fontId="2" fillId="0" borderId="4" xfId="0" applyFont="1" applyBorder="1" applyAlignment="1">
      <alignment horizontal="right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2" fontId="1" fillId="2" borderId="2" xfId="0" applyNumberFormat="1" applyFont="1" applyFill="1" applyBorder="1" applyAlignment="1">
      <alignment horizontal="right" vertical="center" wrapText="1"/>
    </xf>
    <xf numFmtId="2" fontId="1" fillId="0" borderId="2" xfId="0" applyNumberFormat="1" applyFont="1" applyBorder="1" applyAlignment="1">
      <alignment horizontal="right" vertical="center" wrapText="1"/>
    </xf>
    <xf numFmtId="2" fontId="1" fillId="2" borderId="1" xfId="0" applyNumberFormat="1" applyFont="1" applyFill="1" applyBorder="1" applyAlignment="1">
      <alignment horizontal="right" vertical="center" wrapText="1"/>
    </xf>
    <xf numFmtId="2" fontId="1" fillId="0" borderId="1" xfId="0" applyNumberFormat="1" applyFont="1" applyBorder="1" applyAlignment="1">
      <alignment horizontal="right" vertical="center" wrapText="1"/>
    </xf>
    <xf numFmtId="2" fontId="2" fillId="0" borderId="4" xfId="0" applyNumberFormat="1" applyFont="1" applyBorder="1" applyAlignment="1">
      <alignment horizontal="right" vertical="center" wrapText="1"/>
    </xf>
    <xf numFmtId="2" fontId="2" fillId="0" borderId="5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left" vertical="center" wrapText="1"/>
    </xf>
    <xf numFmtId="0" fontId="1" fillId="0" borderId="2" xfId="0" applyFont="1" applyBorder="1" applyAlignment="1">
      <alignment horizontal="left" vertical="center" wrapText="1"/>
    </xf>
    <xf numFmtId="0" fontId="4" fillId="3" borderId="6" xfId="0" applyFont="1" applyFill="1" applyBorder="1" applyAlignment="1">
      <alignment horizontal="left" vertical="center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1" xfId="0" applyFont="1" applyFill="1" applyBorder="1" applyAlignment="1">
      <alignment horizontal="left" vertical="center" wrapText="1"/>
    </xf>
    <xf numFmtId="0" fontId="3" fillId="2" borderId="1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1" fillId="0" borderId="0" xfId="0" applyFont="1" applyAlignment="1">
      <alignment horizontal="left" vertical="center" wrapText="1"/>
    </xf>
    <xf numFmtId="0" fontId="3" fillId="4" borderId="0" xfId="0" applyFont="1" applyFill="1" applyAlignment="1">
      <alignment horizontal="left" vertical="center" wrapText="1"/>
    </xf>
  </cellXfs>
  <cellStyles count="1">
    <cellStyle name="Normální" xfId="0" builtinId="0"/>
  </cellStyles>
  <dxfs count="0"/>
  <tableStyles count="0" defaultTableStyle="TableStyleMedium2" defaultPivotStyle="PivotStyleLight16"/>
  <colors>
    <mruColors>
      <color rgb="FF5DC4B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15"/>
  <sheetViews>
    <sheetView tabSelected="1" topLeftCell="A7" zoomScaleNormal="100" workbookViewId="0">
      <selection activeCell="B9" sqref="B9"/>
    </sheetView>
  </sheetViews>
  <sheetFormatPr defaultColWidth="9.140625" defaultRowHeight="12.75" x14ac:dyDescent="0.25"/>
  <cols>
    <col min="1" max="1" width="116" style="1" customWidth="1"/>
    <col min="2" max="2" width="69.42578125" style="1" customWidth="1"/>
    <col min="3" max="3" width="15.85546875" style="1" customWidth="1"/>
    <col min="4" max="4" width="23.28515625" style="1" customWidth="1"/>
    <col min="5" max="5" width="24.5703125" style="1" customWidth="1"/>
    <col min="6" max="16384" width="9.140625" style="1"/>
  </cols>
  <sheetData>
    <row r="1" spans="1:11" ht="28.5" customHeight="1" x14ac:dyDescent="0.25">
      <c r="A1" s="24" t="s">
        <v>6</v>
      </c>
      <c r="B1" s="24"/>
      <c r="C1" s="24"/>
      <c r="D1" s="24"/>
      <c r="E1" s="24"/>
      <c r="F1" s="24"/>
      <c r="G1" s="24"/>
      <c r="H1" s="24"/>
      <c r="I1" s="24"/>
      <c r="J1" s="24"/>
      <c r="K1" s="24"/>
    </row>
    <row r="2" spans="1:11" ht="25.5" customHeight="1" thickBot="1" x14ac:dyDescent="0.3">
      <c r="A2" s="2"/>
      <c r="B2" s="2"/>
      <c r="C2" s="2"/>
      <c r="D2" s="2"/>
      <c r="E2" s="2"/>
    </row>
    <row r="3" spans="1:11" ht="36.75" customHeight="1" thickBot="1" x14ac:dyDescent="0.3">
      <c r="A3" s="4" t="s">
        <v>0</v>
      </c>
      <c r="B3" s="19" t="s">
        <v>12</v>
      </c>
      <c r="C3" s="5" t="s">
        <v>1</v>
      </c>
      <c r="D3" s="5" t="s">
        <v>2</v>
      </c>
      <c r="E3" s="6" t="s">
        <v>3</v>
      </c>
    </row>
    <row r="4" spans="1:11" ht="364.5" customHeight="1" x14ac:dyDescent="0.25">
      <c r="A4" s="18" t="s">
        <v>13</v>
      </c>
      <c r="B4" s="20"/>
      <c r="C4" s="8">
        <v>15</v>
      </c>
      <c r="D4" s="10">
        <v>0</v>
      </c>
      <c r="E4" s="11">
        <f>D4*C4</f>
        <v>0</v>
      </c>
    </row>
    <row r="5" spans="1:11" ht="293.25" x14ac:dyDescent="0.25">
      <c r="A5" s="16" t="s">
        <v>10</v>
      </c>
      <c r="B5" s="21"/>
      <c r="C5" s="9">
        <v>15</v>
      </c>
      <c r="D5" s="12">
        <v>0</v>
      </c>
      <c r="E5" s="13">
        <f t="shared" ref="E5:E12" si="0">D5*C5</f>
        <v>0</v>
      </c>
    </row>
    <row r="6" spans="1:11" ht="242.25" x14ac:dyDescent="0.25">
      <c r="A6" s="16" t="s">
        <v>8</v>
      </c>
      <c r="B6" s="21"/>
      <c r="C6" s="9">
        <v>4</v>
      </c>
      <c r="D6" s="12">
        <v>0</v>
      </c>
      <c r="E6" s="13">
        <f t="shared" si="0"/>
        <v>0</v>
      </c>
    </row>
    <row r="7" spans="1:11" ht="165.75" x14ac:dyDescent="0.25">
      <c r="A7" s="16" t="s">
        <v>7</v>
      </c>
      <c r="B7" s="21"/>
      <c r="C7" s="9">
        <v>10</v>
      </c>
      <c r="D7" s="12">
        <v>0</v>
      </c>
      <c r="E7" s="13">
        <f t="shared" si="0"/>
        <v>0</v>
      </c>
    </row>
    <row r="8" spans="1:11" ht="191.25" x14ac:dyDescent="0.25">
      <c r="A8" s="16" t="s">
        <v>14</v>
      </c>
      <c r="B8" s="21"/>
      <c r="C8" s="9">
        <v>1</v>
      </c>
      <c r="D8" s="12">
        <v>0</v>
      </c>
      <c r="E8" s="13">
        <f t="shared" si="0"/>
        <v>0</v>
      </c>
    </row>
    <row r="9" spans="1:11" ht="178.5" x14ac:dyDescent="0.25">
      <c r="A9" s="17" t="s">
        <v>16</v>
      </c>
      <c r="B9" s="22"/>
      <c r="C9" s="9">
        <v>5</v>
      </c>
      <c r="D9" s="12">
        <v>0</v>
      </c>
      <c r="E9" s="13">
        <f t="shared" si="0"/>
        <v>0</v>
      </c>
    </row>
    <row r="10" spans="1:11" ht="229.5" x14ac:dyDescent="0.25">
      <c r="A10" s="16" t="s">
        <v>11</v>
      </c>
      <c r="B10" s="21"/>
      <c r="C10" s="9">
        <v>1</v>
      </c>
      <c r="D10" s="12">
        <v>0</v>
      </c>
      <c r="E10" s="13">
        <f t="shared" si="0"/>
        <v>0</v>
      </c>
    </row>
    <row r="11" spans="1:11" ht="204" x14ac:dyDescent="0.25">
      <c r="A11" s="16" t="s">
        <v>15</v>
      </c>
      <c r="B11" s="21"/>
      <c r="C11" s="9">
        <v>1</v>
      </c>
      <c r="D11" s="12">
        <v>0</v>
      </c>
      <c r="E11" s="13">
        <f t="shared" si="0"/>
        <v>0</v>
      </c>
    </row>
    <row r="12" spans="1:11" ht="115.5" thickBot="1" x14ac:dyDescent="0.3">
      <c r="A12" s="16" t="s">
        <v>9</v>
      </c>
      <c r="B12" s="21"/>
      <c r="C12" s="9">
        <v>1</v>
      </c>
      <c r="D12" s="12">
        <v>0</v>
      </c>
      <c r="E12" s="13">
        <f t="shared" si="0"/>
        <v>0</v>
      </c>
    </row>
    <row r="13" spans="1:11" ht="27.75" customHeight="1" thickBot="1" x14ac:dyDescent="0.3">
      <c r="A13" s="3" t="s">
        <v>4</v>
      </c>
      <c r="B13" s="23"/>
      <c r="C13" s="7"/>
      <c r="D13" s="14"/>
      <c r="E13" s="15">
        <f>SUM(E4:E12)</f>
        <v>0</v>
      </c>
    </row>
    <row r="15" spans="1:11" ht="25.5" customHeight="1" x14ac:dyDescent="0.25">
      <c r="A15" s="25" t="s">
        <v>5</v>
      </c>
      <c r="B15" s="25"/>
      <c r="C15" s="25"/>
      <c r="D15" s="25"/>
      <c r="E15" s="25"/>
    </row>
  </sheetData>
  <mergeCells count="2">
    <mergeCell ref="A1:K1"/>
    <mergeCell ref="A15:E15"/>
  </mergeCells>
  <pageMargins left="0.7" right="0.7" top="0.78740157499999996" bottom="0.78740157499999996" header="0.3" footer="0.3"/>
  <pageSetup paperSize="9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List1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lka 2</dc:creator>
  <cp:lastModifiedBy>lka 2</cp:lastModifiedBy>
  <dcterms:created xsi:type="dcterms:W3CDTF">2025-01-16T09:11:00Z</dcterms:created>
  <dcterms:modified xsi:type="dcterms:W3CDTF">2025-09-15T12:10:40Z</dcterms:modified>
</cp:coreProperties>
</file>